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სოფლის ექიმები\უარყოფითი\uaryofiti\"/>
    </mc:Choice>
  </mc:AlternateContent>
  <bookViews>
    <workbookView xWindow="0" yWindow="0" windowWidth="24240" windowHeight="12435"/>
  </bookViews>
  <sheets>
    <sheet name="ცენტრი" sheetId="1" r:id="rId1"/>
  </sheets>
  <definedNames>
    <definedName name="_xlnm._FilterDatabase" localSheetId="0" hidden="1">ცენტრი!$A$2:$J$6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5" i="1"/>
  <c r="B4" i="1"/>
  <c r="B3" i="1"/>
  <c r="C3" i="1" l="1"/>
  <c r="C4" i="1"/>
  <c r="C5" i="1"/>
  <c r="C6" i="1"/>
</calcChain>
</file>

<file path=xl/sharedStrings.xml><?xml version="1.0" encoding="utf-8"?>
<sst xmlns="http://schemas.openxmlformats.org/spreadsheetml/2006/main" count="37" uniqueCount="33">
  <si>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</si>
  <si>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</si>
  <si>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</si>
  <si>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</si>
  <si>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</si>
  <si>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</si>
  <si>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</si>
  <si>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43001034768</t>
  </si>
  <si>
    <t>57001017445</t>
  </si>
  <si>
    <t>გორის რაიონული სამსახურის მძღოლი</t>
  </si>
  <si>
    <t>კასპის რაიონული სამსახურის ექიმი</t>
  </si>
  <si>
    <t>ხაშურის რაიონული სამსახურის ექიმი</t>
  </si>
  <si>
    <t>ხაშურის რაიონული სამსახურის მძღოლი</t>
  </si>
  <si>
    <t>თენგიზ ვარძელაშვილი</t>
  </si>
  <si>
    <t>ქეთევან ბერიაშვილი</t>
  </si>
  <si>
    <t>ნინო ნოზაძე</t>
  </si>
  <si>
    <t>ვახტანგ ბირკაძე</t>
  </si>
  <si>
    <t>გორი/ სოფ/ რუისი</t>
  </si>
  <si>
    <t>კასპი, წერეთლის 37</t>
  </si>
  <si>
    <t>ხაშური დ/თავდადებულის 75</t>
  </si>
  <si>
    <t>ქ/ხაშური სოფ ცხრამუხა</t>
  </si>
  <si>
    <t>L43001034768</t>
  </si>
  <si>
    <t>L24001000787</t>
  </si>
  <si>
    <t>L57001017445</t>
  </si>
  <si>
    <t>L57001002293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</si>
  <si>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</si>
  <si>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</si>
  <si>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უარყოფითი,პარტია ,,ენმს'' მხარდამჭერი მთელი ოჯახი</t>
  </si>
  <si>
    <t xml:space="preserve">უარყოფითი,ღიად უჭერს მხარს პარტია ,,ენმს'' </t>
  </si>
  <si>
    <t>მეუღლე არის პარტია „სპა"-ს წევრი. არა აქტიური.</t>
  </si>
  <si>
    <t>უარყოფითი ენმ-ს მომხრე</t>
  </si>
  <si>
    <t>57001002293</t>
  </si>
  <si>
    <t>24001000787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</si>
</sst>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;@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  <font>
      <sz val="9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1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C1" workbookViewId="0">
      <selection activeCell="O4" sqref="O4"/>
    </sheetView>
  </sheetViews>
  <sheetFormatPr defaultColWidth="9.140625" defaultRowHeight="36" customHeight="1" x14ac:dyDescent="0.25"/>
  <cols>
    <col min="1" max="2" width="0" style="8" hidden="1" customWidth="1"/>
    <col min="3" max="3" width="7.42578125" style="8" customWidth="1"/>
    <col min="4" max="4" width="37.140625" style="15" customWidth="1"/>
    <col min="5" max="5" width="26.42578125" style="10" customWidth="1"/>
    <col min="6" max="6" width="16.42578125" style="12" customWidth="1"/>
    <col min="7" max="7" width="20.85546875" style="8" customWidth="1"/>
    <col min="8" max="8" width="26.140625" style="9" customWidth="1"/>
    <col min="9" max="9" width="24.42578125" style="9" customWidth="1"/>
    <col min="10" max="10" width="48.85546875" style="8" customWidth="1"/>
    <col min="11" max="11" width="20.140625" style="8" customWidth="1"/>
    <col min="12" max="16384" width="9.140625" style="8"/>
  </cols>
  <sheetData>
    <row r="1" spans="1:11" ht="55.5" customHeight="1" x14ac:dyDescent="0.25">
      <c r="C1" s="18" t="s">
        <v>25</v>
      </c>
      <c r="D1" s="18"/>
      <c r="E1" s="18"/>
      <c r="F1" s="18"/>
      <c r="G1" s="18"/>
      <c r="H1" s="18"/>
      <c r="I1" s="18"/>
      <c r="J1" s="18"/>
    </row>
    <row r="2" spans="1:11" ht="36" customHeight="1" x14ac:dyDescent="0.25">
      <c r="C2" s="5" t="s">
        <v>0</v>
      </c>
      <c r="D2" s="14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16" t="s">
        <v>26</v>
      </c>
    </row>
    <row r="3" spans="1:11" ht="36" customHeight="1" x14ac:dyDescent="0.25">
      <c r="A3" s="8" t="s">
        <v>21</v>
      </c>
      <c r="B3" s="8" t="str">
        <f t="shared" ref="B3:B4" si="0">"L"&amp;G3</f>
        <v>L43001034768</v>
      </c>
      <c r="C3" s="11">
        <f>IF(ISBLANK(F3),"",COUNTA($F$3:F3))</f>
        <v>1</v>
      </c>
      <c r="D3" s="13" t="s">
        <v>9</v>
      </c>
      <c r="E3" s="11" t="s">
        <v>13</v>
      </c>
      <c r="F3" s="1">
        <v>21710</v>
      </c>
      <c r="G3" s="19" t="s">
        <v>7</v>
      </c>
      <c r="H3" s="7" t="s">
        <v>17</v>
      </c>
      <c r="I3" s="7" t="s">
        <v>17</v>
      </c>
      <c r="J3" s="17" t="s">
        <v>30</v>
      </c>
      <c r="K3" s="20"/>
    </row>
    <row r="4" spans="1:11" ht="36" customHeight="1" x14ac:dyDescent="0.25">
      <c r="A4" s="8" t="s">
        <v>22</v>
      </c>
      <c r="B4" s="8" t="str">
        <f t="shared" si="0"/>
        <v>L24001000787</v>
      </c>
      <c r="C4" s="11">
        <f>IF(ISBLANK(F4),"",COUNTA($F$3:F4))</f>
        <v>2</v>
      </c>
      <c r="D4" s="13" t="s">
        <v>10</v>
      </c>
      <c r="E4" s="11" t="s">
        <v>14</v>
      </c>
      <c r="F4" s="1">
        <v>28608</v>
      </c>
      <c r="G4" s="19" t="s">
        <v>32</v>
      </c>
      <c r="H4" s="7" t="s">
        <v>18</v>
      </c>
      <c r="I4" s="7" t="s">
        <v>18</v>
      </c>
      <c r="J4" s="7" t="s">
        <v>29</v>
      </c>
      <c r="K4" s="20"/>
    </row>
    <row r="5" spans="1:11" ht="36" customHeight="1" x14ac:dyDescent="0.25">
      <c r="A5" s="8" t="s">
        <v>23</v>
      </c>
      <c r="B5" s="8" t="str">
        <f t="shared" ref="B5" si="1">"L"&amp;G5</f>
        <v>L57001017445</v>
      </c>
      <c r="C5" s="11">
        <f>IF(ISBLANK(F5),"",COUNTA($F$3:F5))</f>
        <v>3</v>
      </c>
      <c r="D5" s="13" t="s">
        <v>11</v>
      </c>
      <c r="E5" s="11" t="s">
        <v>15</v>
      </c>
      <c r="F5" s="1">
        <v>23607</v>
      </c>
      <c r="G5" s="19" t="s">
        <v>8</v>
      </c>
      <c r="H5" s="7" t="s">
        <v>19</v>
      </c>
      <c r="I5" s="7" t="s">
        <v>19</v>
      </c>
      <c r="J5" s="7" t="s">
        <v>27</v>
      </c>
      <c r="K5" s="20"/>
    </row>
    <row r="6" spans="1:11" ht="36" customHeight="1" x14ac:dyDescent="0.25">
      <c r="A6" s="8" t="s">
        <v>24</v>
      </c>
      <c r="B6" s="8" t="str">
        <f t="shared" ref="B6" si="2">"L"&amp;G6</f>
        <v>L57001002293</v>
      </c>
      <c r="C6" s="11">
        <f>IF(ISBLANK(F6),"",COUNTA($F$3:F6))</f>
        <v>4</v>
      </c>
      <c r="D6" s="13" t="s">
        <v>12</v>
      </c>
      <c r="E6" s="11" t="s">
        <v>16</v>
      </c>
      <c r="F6" s="1">
        <v>28433</v>
      </c>
      <c r="G6" s="19" t="s">
        <v>31</v>
      </c>
      <c r="H6" s="7" t="s">
        <v>20</v>
      </c>
      <c r="I6" s="7" t="s">
        <v>20</v>
      </c>
      <c r="J6" s="7" t="s">
        <v>28</v>
      </c>
      <c r="K6" s="20"/>
    </row>
    <row r="7" spans="1:11" ht="17.25" customHeight="1" x14ac:dyDescent="0.25">
      <c r="D7" s="8"/>
      <c r="E7" s="8"/>
      <c r="F7" s="8"/>
      <c r="H7" s="8"/>
      <c r="I7" s="8"/>
    </row>
    <row r="8" spans="1:11" ht="17.25" customHeight="1" x14ac:dyDescent="0.25">
      <c r="D8" s="8"/>
      <c r="E8" s="8"/>
      <c r="F8" s="8"/>
      <c r="H8" s="8"/>
      <c r="I8" s="8"/>
    </row>
    <row r="9" spans="1:11" ht="17.25" customHeight="1" x14ac:dyDescent="0.25">
      <c r="D9" s="8"/>
      <c r="E9" s="8"/>
      <c r="F9" s="8"/>
      <c r="H9" s="8"/>
      <c r="I9" s="8"/>
    </row>
    <row r="10" spans="1:11" ht="17.25" customHeight="1" x14ac:dyDescent="0.25">
      <c r="D10" s="8"/>
      <c r="E10" s="8"/>
      <c r="F10" s="8"/>
      <c r="H10" s="8"/>
      <c r="I10" s="8"/>
    </row>
    <row r="11" spans="1:11" ht="17.25" customHeight="1" x14ac:dyDescent="0.25">
      <c r="D11" s="8"/>
      <c r="E11" s="8"/>
      <c r="F11" s="8"/>
      <c r="H11" s="8"/>
      <c r="I11" s="8"/>
    </row>
    <row r="12" spans="1:11" ht="17.25" customHeight="1" x14ac:dyDescent="0.25">
      <c r="D12" s="8"/>
      <c r="E12" s="8"/>
      <c r="F12" s="8"/>
      <c r="H12" s="8"/>
      <c r="I12" s="8"/>
    </row>
    <row r="13" spans="1:11" ht="17.25" customHeight="1" x14ac:dyDescent="0.25">
      <c r="D13" s="8"/>
      <c r="E13" s="8"/>
      <c r="F13" s="8"/>
      <c r="H13" s="8"/>
      <c r="I13" s="8"/>
    </row>
    <row r="14" spans="1:11" ht="36" customHeight="1" x14ac:dyDescent="0.25">
      <c r="D14" s="8"/>
      <c r="E14" s="8"/>
      <c r="F14" s="8"/>
      <c r="H14" s="8"/>
      <c r="I14" s="8"/>
    </row>
    <row r="15" spans="1:11" ht="36" customHeight="1" x14ac:dyDescent="0.25">
      <c r="D15" s="8"/>
      <c r="E15" s="8"/>
      <c r="F15" s="8"/>
      <c r="H15" s="8"/>
      <c r="I15" s="8"/>
    </row>
    <row r="16" spans="1:11" ht="36" customHeight="1" x14ac:dyDescent="0.25">
      <c r="D16" s="8"/>
      <c r="E16" s="8"/>
      <c r="F16" s="8"/>
      <c r="H16" s="8"/>
      <c r="I16" s="8"/>
    </row>
  </sheetData>
  <autoFilter ref="A2:J6"/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Windows User</cp:lastModifiedBy>
  <dcterms:created xsi:type="dcterms:W3CDTF">2019-08-30T08:12:49Z</dcterms:created>
  <dcterms:modified xsi:type="dcterms:W3CDTF">2020-02-04T13:41:23Z</dcterms:modified>
</cp:coreProperties>
</file>